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60" windowWidth="15360" windowHeight="12495"/>
  </bookViews>
  <sheets>
    <sheet name="Программы" sheetId="7" r:id="rId1"/>
  </sheets>
  <calcPr calcId="124519"/>
</workbook>
</file>

<file path=xl/calcChain.xml><?xml version="1.0" encoding="utf-8"?>
<calcChain xmlns="http://schemas.openxmlformats.org/spreadsheetml/2006/main">
  <c r="E22" i="7"/>
  <c r="D22"/>
  <c r="B22"/>
  <c r="C22"/>
  <c r="E8" l="1"/>
  <c r="E9"/>
  <c r="E10"/>
  <c r="E11"/>
  <c r="E12"/>
  <c r="E13"/>
  <c r="E14"/>
  <c r="E15"/>
  <c r="E16"/>
  <c r="E17"/>
  <c r="E18"/>
  <c r="E19"/>
  <c r="E20"/>
  <c r="E21"/>
  <c r="E7"/>
  <c r="D8"/>
  <c r="D9"/>
  <c r="D10"/>
  <c r="D11"/>
  <c r="D12"/>
  <c r="D13"/>
  <c r="D14"/>
  <c r="D15"/>
  <c r="D16"/>
  <c r="D17"/>
  <c r="D18"/>
  <c r="D19"/>
  <c r="D20"/>
  <c r="D21"/>
  <c r="D7"/>
</calcChain>
</file>

<file path=xl/sharedStrings.xml><?xml version="1.0" encoding="utf-8"?>
<sst xmlns="http://schemas.openxmlformats.org/spreadsheetml/2006/main" count="23" uniqueCount="23">
  <si>
    <t xml:space="preserve"> ВСЕГО РАСХОДОВ</t>
  </si>
  <si>
    <t>Наименование муниципальной программы</t>
  </si>
  <si>
    <t>Отклонение</t>
  </si>
  <si>
    <t>Исполнение</t>
  </si>
  <si>
    <t xml:space="preserve">% исполнения   </t>
  </si>
  <si>
    <t>«Охрана здоровья населения города Мурманска»</t>
  </si>
  <si>
    <t>«Формирование современной городской среды на территории муниципального образования город Мурманск»</t>
  </si>
  <si>
    <t>Непрограммные направления деятельности</t>
  </si>
  <si>
    <t>«Развитие образования»</t>
  </si>
  <si>
    <t>«Социальная поддержка»</t>
  </si>
  <si>
    <t>«Развитие культуры»</t>
  </si>
  <si>
    <t>«Развитие физической культуры и спорта»</t>
  </si>
  <si>
    <t>«Развитие конкурентоспособной экономики»</t>
  </si>
  <si>
    <t>«Развитие транспортной системы»</t>
  </si>
  <si>
    <t>«Управление имуществом и жилищная политика»</t>
  </si>
  <si>
    <t>«Градостроительная политика»</t>
  </si>
  <si>
    <t>«Жилищно-коммунальное хозяйство»</t>
  </si>
  <si>
    <t>«Обеспечение безопасности проживания и охрана окружающей среды»</t>
  </si>
  <si>
    <t>«Управление муниципальными финансами»</t>
  </si>
  <si>
    <t>«Развитие муниципального самоуправления и гражданского общества»</t>
  </si>
  <si>
    <t>Исполнение бюджета муниципального образования город Мурманск по муниципальным программам за 2019 год</t>
  </si>
  <si>
    <t>Исполнение бюджета  муниципального образования город Мурманск за 2019 год</t>
  </si>
  <si>
    <t>СБР на 31.12.2019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</si>
</sst>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Arial CY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6" fillId="8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24" fillId="0" borderId="0">
      <alignment horizontal="center" wrapText="1"/>
    </xf>
    <xf numFmtId="0" fontId="24" fillId="0" borderId="0">
      <alignment horizontal="center"/>
    </xf>
    <xf numFmtId="0" fontId="23" fillId="0" borderId="11">
      <alignment horizontal="center" vertical="center" wrapText="1"/>
    </xf>
    <xf numFmtId="49" fontId="23" fillId="0" borderId="11">
      <alignment horizontal="center" vertical="top" shrinkToFit="1"/>
    </xf>
    <xf numFmtId="4" fontId="25" fillId="8" borderId="11">
      <alignment horizontal="right" vertical="top" shrinkToFit="1"/>
    </xf>
    <xf numFmtId="10" fontId="25" fillId="8" borderId="11">
      <alignment horizontal="right" vertical="top" shrinkToFit="1"/>
    </xf>
    <xf numFmtId="0" fontId="23" fillId="0" borderId="0">
      <alignment horizontal="left" wrapText="1"/>
    </xf>
    <xf numFmtId="0" fontId="25" fillId="0" borderId="11">
      <alignment vertical="top" wrapText="1"/>
    </xf>
    <xf numFmtId="4" fontId="25" fillId="33" borderId="11">
      <alignment horizontal="right" vertical="top" shrinkToFit="1"/>
    </xf>
    <xf numFmtId="10" fontId="25" fillId="33" borderId="11">
      <alignment horizontal="right" vertical="top" shrinkToFit="1"/>
    </xf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34" borderId="0"/>
    <xf numFmtId="0" fontId="23" fillId="0" borderId="0">
      <alignment wrapText="1"/>
    </xf>
    <xf numFmtId="0" fontId="23" fillId="0" borderId="0">
      <alignment horizontal="right"/>
    </xf>
    <xf numFmtId="0" fontId="23" fillId="34" borderId="12"/>
    <xf numFmtId="0" fontId="23" fillId="34" borderId="13"/>
    <xf numFmtId="49" fontId="23" fillId="0" borderId="11">
      <alignment horizontal="left" vertical="top" wrapText="1" indent="2"/>
    </xf>
    <xf numFmtId="4" fontId="23" fillId="0" borderId="11">
      <alignment horizontal="right" vertical="top" shrinkToFit="1"/>
    </xf>
    <xf numFmtId="10" fontId="23" fillId="0" borderId="11">
      <alignment horizontal="right" vertical="top" shrinkToFit="1"/>
    </xf>
    <xf numFmtId="0" fontId="23" fillId="34" borderId="13">
      <alignment shrinkToFit="1"/>
    </xf>
    <xf numFmtId="0" fontId="25" fillId="0" borderId="11">
      <alignment horizontal="left"/>
    </xf>
    <xf numFmtId="0" fontId="23" fillId="34" borderId="14"/>
    <xf numFmtId="0" fontId="23" fillId="34" borderId="13">
      <alignment horizontal="center"/>
    </xf>
    <xf numFmtId="0" fontId="23" fillId="34" borderId="13">
      <alignment horizontal="left"/>
    </xf>
    <xf numFmtId="0" fontId="23" fillId="34" borderId="14">
      <alignment horizontal="center"/>
    </xf>
    <xf numFmtId="0" fontId="23" fillId="34" borderId="14">
      <alignment horizontal="left"/>
    </xf>
    <xf numFmtId="4" fontId="28" fillId="33" borderId="11">
      <alignment horizontal="right" vertical="top" shrinkToFit="1"/>
    </xf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 applyFill="1" applyBorder="1" applyAlignment="1">
      <alignment horizontal="right" wrapText="1"/>
    </xf>
    <xf numFmtId="165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 shrinkToFit="1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 applyAlignment="1">
      <alignment shrinkToFit="1"/>
    </xf>
    <xf numFmtId="164" fontId="5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164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</cellXfs>
  <cellStyles count="7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53"/>
    <cellStyle name="col" xfId="54"/>
    <cellStyle name="style0" xfId="55"/>
    <cellStyle name="td" xfId="56"/>
    <cellStyle name="tr" xfId="57"/>
    <cellStyle name="xl21" xfId="58"/>
    <cellStyle name="xl22" xfId="59"/>
    <cellStyle name="xl23" xfId="42"/>
    <cellStyle name="xl24" xfId="43"/>
    <cellStyle name="xl25" xfId="44"/>
    <cellStyle name="xl26" xfId="60"/>
    <cellStyle name="xl27" xfId="61"/>
    <cellStyle name="xl28" xfId="45"/>
    <cellStyle name="xl29" xfId="62"/>
    <cellStyle name="xl30" xfId="63"/>
    <cellStyle name="xl31" xfId="46"/>
    <cellStyle name="xl32" xfId="64"/>
    <cellStyle name="xl33" xfId="65"/>
    <cellStyle name="xl34" xfId="66"/>
    <cellStyle name="xl35" xfId="67"/>
    <cellStyle name="xl36" xfId="47"/>
    <cellStyle name="xl37" xfId="48"/>
    <cellStyle name="xl38" xfId="68"/>
    <cellStyle name="xl39" xfId="49"/>
    <cellStyle name="xl40" xfId="50"/>
    <cellStyle name="xl41" xfId="51"/>
    <cellStyle name="xl42" xfId="52"/>
    <cellStyle name="xl43" xfId="69"/>
    <cellStyle name="xl44" xfId="70"/>
    <cellStyle name="xl45" xfId="71"/>
    <cellStyle name="xl46" xfId="72"/>
    <cellStyle name="xl64" xfId="7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M11" sqref="M11"/>
    </sheetView>
  </sheetViews>
  <sheetFormatPr defaultRowHeight="12.75"/>
  <cols>
    <col min="1" max="1" width="46.140625" style="2" customWidth="1"/>
    <col min="2" max="4" width="19.7109375" style="3" customWidth="1"/>
    <col min="5" max="5" width="13.5703125" style="3" bestFit="1" customWidth="1"/>
    <col min="6" max="6" width="12.42578125" style="2" customWidth="1"/>
    <col min="7" max="7" width="20.28515625" style="2" customWidth="1"/>
    <col min="8" max="8" width="8.85546875" style="2" customWidth="1"/>
    <col min="9" max="12" width="9.140625" style="2"/>
    <col min="13" max="13" width="18" style="2" customWidth="1"/>
    <col min="14" max="249" width="9.140625" style="2"/>
    <col min="250" max="250" width="12.7109375" style="2" customWidth="1"/>
    <col min="251" max="251" width="36.42578125" style="2" customWidth="1"/>
    <col min="252" max="252" width="12.85546875" style="2" customWidth="1"/>
    <col min="253" max="253" width="11.42578125" style="2" customWidth="1"/>
    <col min="254" max="254" width="10.28515625" style="2" customWidth="1"/>
    <col min="255" max="264" width="0" style="2" hidden="1" customWidth="1"/>
    <col min="265" max="505" width="9.140625" style="2"/>
    <col min="506" max="506" width="12.7109375" style="2" customWidth="1"/>
    <col min="507" max="507" width="36.42578125" style="2" customWidth="1"/>
    <col min="508" max="508" width="12.85546875" style="2" customWidth="1"/>
    <col min="509" max="509" width="11.42578125" style="2" customWidth="1"/>
    <col min="510" max="510" width="10.28515625" style="2" customWidth="1"/>
    <col min="511" max="520" width="0" style="2" hidden="1" customWidth="1"/>
    <col min="521" max="761" width="9.140625" style="2"/>
    <col min="762" max="762" width="12.7109375" style="2" customWidth="1"/>
    <col min="763" max="763" width="36.42578125" style="2" customWidth="1"/>
    <col min="764" max="764" width="12.85546875" style="2" customWidth="1"/>
    <col min="765" max="765" width="11.42578125" style="2" customWidth="1"/>
    <col min="766" max="766" width="10.28515625" style="2" customWidth="1"/>
    <col min="767" max="776" width="0" style="2" hidden="1" customWidth="1"/>
    <col min="777" max="1017" width="9.140625" style="2"/>
    <col min="1018" max="1018" width="12.7109375" style="2" customWidth="1"/>
    <col min="1019" max="1019" width="36.42578125" style="2" customWidth="1"/>
    <col min="1020" max="1020" width="12.85546875" style="2" customWidth="1"/>
    <col min="1021" max="1021" width="11.42578125" style="2" customWidth="1"/>
    <col min="1022" max="1022" width="10.28515625" style="2" customWidth="1"/>
    <col min="1023" max="1032" width="0" style="2" hidden="1" customWidth="1"/>
    <col min="1033" max="1273" width="9.140625" style="2"/>
    <col min="1274" max="1274" width="12.7109375" style="2" customWidth="1"/>
    <col min="1275" max="1275" width="36.42578125" style="2" customWidth="1"/>
    <col min="1276" max="1276" width="12.85546875" style="2" customWidth="1"/>
    <col min="1277" max="1277" width="11.42578125" style="2" customWidth="1"/>
    <col min="1278" max="1278" width="10.28515625" style="2" customWidth="1"/>
    <col min="1279" max="1288" width="0" style="2" hidden="1" customWidth="1"/>
    <col min="1289" max="1529" width="9.140625" style="2"/>
    <col min="1530" max="1530" width="12.7109375" style="2" customWidth="1"/>
    <col min="1531" max="1531" width="36.42578125" style="2" customWidth="1"/>
    <col min="1532" max="1532" width="12.85546875" style="2" customWidth="1"/>
    <col min="1533" max="1533" width="11.42578125" style="2" customWidth="1"/>
    <col min="1534" max="1534" width="10.28515625" style="2" customWidth="1"/>
    <col min="1535" max="1544" width="0" style="2" hidden="1" customWidth="1"/>
    <col min="1545" max="1785" width="9.140625" style="2"/>
    <col min="1786" max="1786" width="12.7109375" style="2" customWidth="1"/>
    <col min="1787" max="1787" width="36.42578125" style="2" customWidth="1"/>
    <col min="1788" max="1788" width="12.85546875" style="2" customWidth="1"/>
    <col min="1789" max="1789" width="11.42578125" style="2" customWidth="1"/>
    <col min="1790" max="1790" width="10.28515625" style="2" customWidth="1"/>
    <col min="1791" max="1800" width="0" style="2" hidden="1" customWidth="1"/>
    <col min="1801" max="2041" width="9.140625" style="2"/>
    <col min="2042" max="2042" width="12.7109375" style="2" customWidth="1"/>
    <col min="2043" max="2043" width="36.42578125" style="2" customWidth="1"/>
    <col min="2044" max="2044" width="12.85546875" style="2" customWidth="1"/>
    <col min="2045" max="2045" width="11.42578125" style="2" customWidth="1"/>
    <col min="2046" max="2046" width="10.28515625" style="2" customWidth="1"/>
    <col min="2047" max="2056" width="0" style="2" hidden="1" customWidth="1"/>
    <col min="2057" max="2297" width="9.140625" style="2"/>
    <col min="2298" max="2298" width="12.7109375" style="2" customWidth="1"/>
    <col min="2299" max="2299" width="36.42578125" style="2" customWidth="1"/>
    <col min="2300" max="2300" width="12.85546875" style="2" customWidth="1"/>
    <col min="2301" max="2301" width="11.42578125" style="2" customWidth="1"/>
    <col min="2302" max="2302" width="10.28515625" style="2" customWidth="1"/>
    <col min="2303" max="2312" width="0" style="2" hidden="1" customWidth="1"/>
    <col min="2313" max="2553" width="9.140625" style="2"/>
    <col min="2554" max="2554" width="12.7109375" style="2" customWidth="1"/>
    <col min="2555" max="2555" width="36.42578125" style="2" customWidth="1"/>
    <col min="2556" max="2556" width="12.85546875" style="2" customWidth="1"/>
    <col min="2557" max="2557" width="11.42578125" style="2" customWidth="1"/>
    <col min="2558" max="2558" width="10.28515625" style="2" customWidth="1"/>
    <col min="2559" max="2568" width="0" style="2" hidden="1" customWidth="1"/>
    <col min="2569" max="2809" width="9.140625" style="2"/>
    <col min="2810" max="2810" width="12.7109375" style="2" customWidth="1"/>
    <col min="2811" max="2811" width="36.42578125" style="2" customWidth="1"/>
    <col min="2812" max="2812" width="12.85546875" style="2" customWidth="1"/>
    <col min="2813" max="2813" width="11.42578125" style="2" customWidth="1"/>
    <col min="2814" max="2814" width="10.28515625" style="2" customWidth="1"/>
    <col min="2815" max="2824" width="0" style="2" hidden="1" customWidth="1"/>
    <col min="2825" max="3065" width="9.140625" style="2"/>
    <col min="3066" max="3066" width="12.7109375" style="2" customWidth="1"/>
    <col min="3067" max="3067" width="36.42578125" style="2" customWidth="1"/>
    <col min="3068" max="3068" width="12.85546875" style="2" customWidth="1"/>
    <col min="3069" max="3069" width="11.42578125" style="2" customWidth="1"/>
    <col min="3070" max="3070" width="10.28515625" style="2" customWidth="1"/>
    <col min="3071" max="3080" width="0" style="2" hidden="1" customWidth="1"/>
    <col min="3081" max="3321" width="9.140625" style="2"/>
    <col min="3322" max="3322" width="12.7109375" style="2" customWidth="1"/>
    <col min="3323" max="3323" width="36.42578125" style="2" customWidth="1"/>
    <col min="3324" max="3324" width="12.85546875" style="2" customWidth="1"/>
    <col min="3325" max="3325" width="11.42578125" style="2" customWidth="1"/>
    <col min="3326" max="3326" width="10.28515625" style="2" customWidth="1"/>
    <col min="3327" max="3336" width="0" style="2" hidden="1" customWidth="1"/>
    <col min="3337" max="3577" width="9.140625" style="2"/>
    <col min="3578" max="3578" width="12.7109375" style="2" customWidth="1"/>
    <col min="3579" max="3579" width="36.42578125" style="2" customWidth="1"/>
    <col min="3580" max="3580" width="12.85546875" style="2" customWidth="1"/>
    <col min="3581" max="3581" width="11.42578125" style="2" customWidth="1"/>
    <col min="3582" max="3582" width="10.28515625" style="2" customWidth="1"/>
    <col min="3583" max="3592" width="0" style="2" hidden="1" customWidth="1"/>
    <col min="3593" max="3833" width="9.140625" style="2"/>
    <col min="3834" max="3834" width="12.7109375" style="2" customWidth="1"/>
    <col min="3835" max="3835" width="36.42578125" style="2" customWidth="1"/>
    <col min="3836" max="3836" width="12.85546875" style="2" customWidth="1"/>
    <col min="3837" max="3837" width="11.42578125" style="2" customWidth="1"/>
    <col min="3838" max="3838" width="10.28515625" style="2" customWidth="1"/>
    <col min="3839" max="3848" width="0" style="2" hidden="1" customWidth="1"/>
    <col min="3849" max="4089" width="9.140625" style="2"/>
    <col min="4090" max="4090" width="12.7109375" style="2" customWidth="1"/>
    <col min="4091" max="4091" width="36.42578125" style="2" customWidth="1"/>
    <col min="4092" max="4092" width="12.85546875" style="2" customWidth="1"/>
    <col min="4093" max="4093" width="11.42578125" style="2" customWidth="1"/>
    <col min="4094" max="4094" width="10.28515625" style="2" customWidth="1"/>
    <col min="4095" max="4104" width="0" style="2" hidden="1" customWidth="1"/>
    <col min="4105" max="4345" width="9.140625" style="2"/>
    <col min="4346" max="4346" width="12.7109375" style="2" customWidth="1"/>
    <col min="4347" max="4347" width="36.42578125" style="2" customWidth="1"/>
    <col min="4348" max="4348" width="12.85546875" style="2" customWidth="1"/>
    <col min="4349" max="4349" width="11.42578125" style="2" customWidth="1"/>
    <col min="4350" max="4350" width="10.28515625" style="2" customWidth="1"/>
    <col min="4351" max="4360" width="0" style="2" hidden="1" customWidth="1"/>
    <col min="4361" max="4601" width="9.140625" style="2"/>
    <col min="4602" max="4602" width="12.7109375" style="2" customWidth="1"/>
    <col min="4603" max="4603" width="36.42578125" style="2" customWidth="1"/>
    <col min="4604" max="4604" width="12.85546875" style="2" customWidth="1"/>
    <col min="4605" max="4605" width="11.42578125" style="2" customWidth="1"/>
    <col min="4606" max="4606" width="10.28515625" style="2" customWidth="1"/>
    <col min="4607" max="4616" width="0" style="2" hidden="1" customWidth="1"/>
    <col min="4617" max="4857" width="9.140625" style="2"/>
    <col min="4858" max="4858" width="12.7109375" style="2" customWidth="1"/>
    <col min="4859" max="4859" width="36.42578125" style="2" customWidth="1"/>
    <col min="4860" max="4860" width="12.85546875" style="2" customWidth="1"/>
    <col min="4861" max="4861" width="11.42578125" style="2" customWidth="1"/>
    <col min="4862" max="4862" width="10.28515625" style="2" customWidth="1"/>
    <col min="4863" max="4872" width="0" style="2" hidden="1" customWidth="1"/>
    <col min="4873" max="5113" width="9.140625" style="2"/>
    <col min="5114" max="5114" width="12.7109375" style="2" customWidth="1"/>
    <col min="5115" max="5115" width="36.42578125" style="2" customWidth="1"/>
    <col min="5116" max="5116" width="12.85546875" style="2" customWidth="1"/>
    <col min="5117" max="5117" width="11.42578125" style="2" customWidth="1"/>
    <col min="5118" max="5118" width="10.28515625" style="2" customWidth="1"/>
    <col min="5119" max="5128" width="0" style="2" hidden="1" customWidth="1"/>
    <col min="5129" max="5369" width="9.140625" style="2"/>
    <col min="5370" max="5370" width="12.7109375" style="2" customWidth="1"/>
    <col min="5371" max="5371" width="36.42578125" style="2" customWidth="1"/>
    <col min="5372" max="5372" width="12.85546875" style="2" customWidth="1"/>
    <col min="5373" max="5373" width="11.42578125" style="2" customWidth="1"/>
    <col min="5374" max="5374" width="10.28515625" style="2" customWidth="1"/>
    <col min="5375" max="5384" width="0" style="2" hidden="1" customWidth="1"/>
    <col min="5385" max="5625" width="9.140625" style="2"/>
    <col min="5626" max="5626" width="12.7109375" style="2" customWidth="1"/>
    <col min="5627" max="5627" width="36.42578125" style="2" customWidth="1"/>
    <col min="5628" max="5628" width="12.85546875" style="2" customWidth="1"/>
    <col min="5629" max="5629" width="11.42578125" style="2" customWidth="1"/>
    <col min="5630" max="5630" width="10.28515625" style="2" customWidth="1"/>
    <col min="5631" max="5640" width="0" style="2" hidden="1" customWidth="1"/>
    <col min="5641" max="5881" width="9.140625" style="2"/>
    <col min="5882" max="5882" width="12.7109375" style="2" customWidth="1"/>
    <col min="5883" max="5883" width="36.42578125" style="2" customWidth="1"/>
    <col min="5884" max="5884" width="12.85546875" style="2" customWidth="1"/>
    <col min="5885" max="5885" width="11.42578125" style="2" customWidth="1"/>
    <col min="5886" max="5886" width="10.28515625" style="2" customWidth="1"/>
    <col min="5887" max="5896" width="0" style="2" hidden="1" customWidth="1"/>
    <col min="5897" max="6137" width="9.140625" style="2"/>
    <col min="6138" max="6138" width="12.7109375" style="2" customWidth="1"/>
    <col min="6139" max="6139" width="36.42578125" style="2" customWidth="1"/>
    <col min="6140" max="6140" width="12.85546875" style="2" customWidth="1"/>
    <col min="6141" max="6141" width="11.42578125" style="2" customWidth="1"/>
    <col min="6142" max="6142" width="10.28515625" style="2" customWidth="1"/>
    <col min="6143" max="6152" width="0" style="2" hidden="1" customWidth="1"/>
    <col min="6153" max="6393" width="9.140625" style="2"/>
    <col min="6394" max="6394" width="12.7109375" style="2" customWidth="1"/>
    <col min="6395" max="6395" width="36.42578125" style="2" customWidth="1"/>
    <col min="6396" max="6396" width="12.85546875" style="2" customWidth="1"/>
    <col min="6397" max="6397" width="11.42578125" style="2" customWidth="1"/>
    <col min="6398" max="6398" width="10.28515625" style="2" customWidth="1"/>
    <col min="6399" max="6408" width="0" style="2" hidden="1" customWidth="1"/>
    <col min="6409" max="6649" width="9.140625" style="2"/>
    <col min="6650" max="6650" width="12.7109375" style="2" customWidth="1"/>
    <col min="6651" max="6651" width="36.42578125" style="2" customWidth="1"/>
    <col min="6652" max="6652" width="12.85546875" style="2" customWidth="1"/>
    <col min="6653" max="6653" width="11.42578125" style="2" customWidth="1"/>
    <col min="6654" max="6654" width="10.28515625" style="2" customWidth="1"/>
    <col min="6655" max="6664" width="0" style="2" hidden="1" customWidth="1"/>
    <col min="6665" max="6905" width="9.140625" style="2"/>
    <col min="6906" max="6906" width="12.7109375" style="2" customWidth="1"/>
    <col min="6907" max="6907" width="36.42578125" style="2" customWidth="1"/>
    <col min="6908" max="6908" width="12.85546875" style="2" customWidth="1"/>
    <col min="6909" max="6909" width="11.42578125" style="2" customWidth="1"/>
    <col min="6910" max="6910" width="10.28515625" style="2" customWidth="1"/>
    <col min="6911" max="6920" width="0" style="2" hidden="1" customWidth="1"/>
    <col min="6921" max="7161" width="9.140625" style="2"/>
    <col min="7162" max="7162" width="12.7109375" style="2" customWidth="1"/>
    <col min="7163" max="7163" width="36.42578125" style="2" customWidth="1"/>
    <col min="7164" max="7164" width="12.85546875" style="2" customWidth="1"/>
    <col min="7165" max="7165" width="11.42578125" style="2" customWidth="1"/>
    <col min="7166" max="7166" width="10.28515625" style="2" customWidth="1"/>
    <col min="7167" max="7176" width="0" style="2" hidden="1" customWidth="1"/>
    <col min="7177" max="7417" width="9.140625" style="2"/>
    <col min="7418" max="7418" width="12.7109375" style="2" customWidth="1"/>
    <col min="7419" max="7419" width="36.42578125" style="2" customWidth="1"/>
    <col min="7420" max="7420" width="12.85546875" style="2" customWidth="1"/>
    <col min="7421" max="7421" width="11.42578125" style="2" customWidth="1"/>
    <col min="7422" max="7422" width="10.28515625" style="2" customWidth="1"/>
    <col min="7423" max="7432" width="0" style="2" hidden="1" customWidth="1"/>
    <col min="7433" max="7673" width="9.140625" style="2"/>
    <col min="7674" max="7674" width="12.7109375" style="2" customWidth="1"/>
    <col min="7675" max="7675" width="36.42578125" style="2" customWidth="1"/>
    <col min="7676" max="7676" width="12.85546875" style="2" customWidth="1"/>
    <col min="7677" max="7677" width="11.42578125" style="2" customWidth="1"/>
    <col min="7678" max="7678" width="10.28515625" style="2" customWidth="1"/>
    <col min="7679" max="7688" width="0" style="2" hidden="1" customWidth="1"/>
    <col min="7689" max="7929" width="9.140625" style="2"/>
    <col min="7930" max="7930" width="12.7109375" style="2" customWidth="1"/>
    <col min="7931" max="7931" width="36.42578125" style="2" customWidth="1"/>
    <col min="7932" max="7932" width="12.85546875" style="2" customWidth="1"/>
    <col min="7933" max="7933" width="11.42578125" style="2" customWidth="1"/>
    <col min="7934" max="7934" width="10.28515625" style="2" customWidth="1"/>
    <col min="7935" max="7944" width="0" style="2" hidden="1" customWidth="1"/>
    <col min="7945" max="8185" width="9.140625" style="2"/>
    <col min="8186" max="8186" width="12.7109375" style="2" customWidth="1"/>
    <col min="8187" max="8187" width="36.42578125" style="2" customWidth="1"/>
    <col min="8188" max="8188" width="12.85546875" style="2" customWidth="1"/>
    <col min="8189" max="8189" width="11.42578125" style="2" customWidth="1"/>
    <col min="8190" max="8190" width="10.28515625" style="2" customWidth="1"/>
    <col min="8191" max="8200" width="0" style="2" hidden="1" customWidth="1"/>
    <col min="8201" max="8441" width="9.140625" style="2"/>
    <col min="8442" max="8442" width="12.7109375" style="2" customWidth="1"/>
    <col min="8443" max="8443" width="36.42578125" style="2" customWidth="1"/>
    <col min="8444" max="8444" width="12.85546875" style="2" customWidth="1"/>
    <col min="8445" max="8445" width="11.42578125" style="2" customWidth="1"/>
    <col min="8446" max="8446" width="10.28515625" style="2" customWidth="1"/>
    <col min="8447" max="8456" width="0" style="2" hidden="1" customWidth="1"/>
    <col min="8457" max="8697" width="9.140625" style="2"/>
    <col min="8698" max="8698" width="12.7109375" style="2" customWidth="1"/>
    <col min="8699" max="8699" width="36.42578125" style="2" customWidth="1"/>
    <col min="8700" max="8700" width="12.85546875" style="2" customWidth="1"/>
    <col min="8701" max="8701" width="11.42578125" style="2" customWidth="1"/>
    <col min="8702" max="8702" width="10.28515625" style="2" customWidth="1"/>
    <col min="8703" max="8712" width="0" style="2" hidden="1" customWidth="1"/>
    <col min="8713" max="8953" width="9.140625" style="2"/>
    <col min="8954" max="8954" width="12.7109375" style="2" customWidth="1"/>
    <col min="8955" max="8955" width="36.42578125" style="2" customWidth="1"/>
    <col min="8956" max="8956" width="12.85546875" style="2" customWidth="1"/>
    <col min="8957" max="8957" width="11.42578125" style="2" customWidth="1"/>
    <col min="8958" max="8958" width="10.28515625" style="2" customWidth="1"/>
    <col min="8959" max="8968" width="0" style="2" hidden="1" customWidth="1"/>
    <col min="8969" max="9209" width="9.140625" style="2"/>
    <col min="9210" max="9210" width="12.7109375" style="2" customWidth="1"/>
    <col min="9211" max="9211" width="36.42578125" style="2" customWidth="1"/>
    <col min="9212" max="9212" width="12.85546875" style="2" customWidth="1"/>
    <col min="9213" max="9213" width="11.42578125" style="2" customWidth="1"/>
    <col min="9214" max="9214" width="10.28515625" style="2" customWidth="1"/>
    <col min="9215" max="9224" width="0" style="2" hidden="1" customWidth="1"/>
    <col min="9225" max="9465" width="9.140625" style="2"/>
    <col min="9466" max="9466" width="12.7109375" style="2" customWidth="1"/>
    <col min="9467" max="9467" width="36.42578125" style="2" customWidth="1"/>
    <col min="9468" max="9468" width="12.85546875" style="2" customWidth="1"/>
    <col min="9469" max="9469" width="11.42578125" style="2" customWidth="1"/>
    <col min="9470" max="9470" width="10.28515625" style="2" customWidth="1"/>
    <col min="9471" max="9480" width="0" style="2" hidden="1" customWidth="1"/>
    <col min="9481" max="9721" width="9.140625" style="2"/>
    <col min="9722" max="9722" width="12.7109375" style="2" customWidth="1"/>
    <col min="9723" max="9723" width="36.42578125" style="2" customWidth="1"/>
    <col min="9724" max="9724" width="12.85546875" style="2" customWidth="1"/>
    <col min="9725" max="9725" width="11.42578125" style="2" customWidth="1"/>
    <col min="9726" max="9726" width="10.28515625" style="2" customWidth="1"/>
    <col min="9727" max="9736" width="0" style="2" hidden="1" customWidth="1"/>
    <col min="9737" max="9977" width="9.140625" style="2"/>
    <col min="9978" max="9978" width="12.7109375" style="2" customWidth="1"/>
    <col min="9979" max="9979" width="36.42578125" style="2" customWidth="1"/>
    <col min="9980" max="9980" width="12.85546875" style="2" customWidth="1"/>
    <col min="9981" max="9981" width="11.42578125" style="2" customWidth="1"/>
    <col min="9982" max="9982" width="10.28515625" style="2" customWidth="1"/>
    <col min="9983" max="9992" width="0" style="2" hidden="1" customWidth="1"/>
    <col min="9993" max="10233" width="9.140625" style="2"/>
    <col min="10234" max="10234" width="12.7109375" style="2" customWidth="1"/>
    <col min="10235" max="10235" width="36.42578125" style="2" customWidth="1"/>
    <col min="10236" max="10236" width="12.85546875" style="2" customWidth="1"/>
    <col min="10237" max="10237" width="11.42578125" style="2" customWidth="1"/>
    <col min="10238" max="10238" width="10.28515625" style="2" customWidth="1"/>
    <col min="10239" max="10248" width="0" style="2" hidden="1" customWidth="1"/>
    <col min="10249" max="10489" width="9.140625" style="2"/>
    <col min="10490" max="10490" width="12.7109375" style="2" customWidth="1"/>
    <col min="10491" max="10491" width="36.42578125" style="2" customWidth="1"/>
    <col min="10492" max="10492" width="12.85546875" style="2" customWidth="1"/>
    <col min="10493" max="10493" width="11.42578125" style="2" customWidth="1"/>
    <col min="10494" max="10494" width="10.28515625" style="2" customWidth="1"/>
    <col min="10495" max="10504" width="0" style="2" hidden="1" customWidth="1"/>
    <col min="10505" max="10745" width="9.140625" style="2"/>
    <col min="10746" max="10746" width="12.7109375" style="2" customWidth="1"/>
    <col min="10747" max="10747" width="36.42578125" style="2" customWidth="1"/>
    <col min="10748" max="10748" width="12.85546875" style="2" customWidth="1"/>
    <col min="10749" max="10749" width="11.42578125" style="2" customWidth="1"/>
    <col min="10750" max="10750" width="10.28515625" style="2" customWidth="1"/>
    <col min="10751" max="10760" width="0" style="2" hidden="1" customWidth="1"/>
    <col min="10761" max="11001" width="9.140625" style="2"/>
    <col min="11002" max="11002" width="12.7109375" style="2" customWidth="1"/>
    <col min="11003" max="11003" width="36.42578125" style="2" customWidth="1"/>
    <col min="11004" max="11004" width="12.85546875" style="2" customWidth="1"/>
    <col min="11005" max="11005" width="11.42578125" style="2" customWidth="1"/>
    <col min="11006" max="11006" width="10.28515625" style="2" customWidth="1"/>
    <col min="11007" max="11016" width="0" style="2" hidden="1" customWidth="1"/>
    <col min="11017" max="11257" width="9.140625" style="2"/>
    <col min="11258" max="11258" width="12.7109375" style="2" customWidth="1"/>
    <col min="11259" max="11259" width="36.42578125" style="2" customWidth="1"/>
    <col min="11260" max="11260" width="12.85546875" style="2" customWidth="1"/>
    <col min="11261" max="11261" width="11.42578125" style="2" customWidth="1"/>
    <col min="11262" max="11262" width="10.28515625" style="2" customWidth="1"/>
    <col min="11263" max="11272" width="0" style="2" hidden="1" customWidth="1"/>
    <col min="11273" max="11513" width="9.140625" style="2"/>
    <col min="11514" max="11514" width="12.7109375" style="2" customWidth="1"/>
    <col min="11515" max="11515" width="36.42578125" style="2" customWidth="1"/>
    <col min="11516" max="11516" width="12.85546875" style="2" customWidth="1"/>
    <col min="11517" max="11517" width="11.42578125" style="2" customWidth="1"/>
    <col min="11518" max="11518" width="10.28515625" style="2" customWidth="1"/>
    <col min="11519" max="11528" width="0" style="2" hidden="1" customWidth="1"/>
    <col min="11529" max="11769" width="9.140625" style="2"/>
    <col min="11770" max="11770" width="12.7109375" style="2" customWidth="1"/>
    <col min="11771" max="11771" width="36.42578125" style="2" customWidth="1"/>
    <col min="11772" max="11772" width="12.85546875" style="2" customWidth="1"/>
    <col min="11773" max="11773" width="11.42578125" style="2" customWidth="1"/>
    <col min="11774" max="11774" width="10.28515625" style="2" customWidth="1"/>
    <col min="11775" max="11784" width="0" style="2" hidden="1" customWidth="1"/>
    <col min="11785" max="12025" width="9.140625" style="2"/>
    <col min="12026" max="12026" width="12.7109375" style="2" customWidth="1"/>
    <col min="12027" max="12027" width="36.42578125" style="2" customWidth="1"/>
    <col min="12028" max="12028" width="12.85546875" style="2" customWidth="1"/>
    <col min="12029" max="12029" width="11.42578125" style="2" customWidth="1"/>
    <col min="12030" max="12030" width="10.28515625" style="2" customWidth="1"/>
    <col min="12031" max="12040" width="0" style="2" hidden="1" customWidth="1"/>
    <col min="12041" max="12281" width="9.140625" style="2"/>
    <col min="12282" max="12282" width="12.7109375" style="2" customWidth="1"/>
    <col min="12283" max="12283" width="36.42578125" style="2" customWidth="1"/>
    <col min="12284" max="12284" width="12.85546875" style="2" customWidth="1"/>
    <col min="12285" max="12285" width="11.42578125" style="2" customWidth="1"/>
    <col min="12286" max="12286" width="10.28515625" style="2" customWidth="1"/>
    <col min="12287" max="12296" width="0" style="2" hidden="1" customWidth="1"/>
    <col min="12297" max="12537" width="9.140625" style="2"/>
    <col min="12538" max="12538" width="12.7109375" style="2" customWidth="1"/>
    <col min="12539" max="12539" width="36.42578125" style="2" customWidth="1"/>
    <col min="12540" max="12540" width="12.85546875" style="2" customWidth="1"/>
    <col min="12541" max="12541" width="11.42578125" style="2" customWidth="1"/>
    <col min="12542" max="12542" width="10.28515625" style="2" customWidth="1"/>
    <col min="12543" max="12552" width="0" style="2" hidden="1" customWidth="1"/>
    <col min="12553" max="12793" width="9.140625" style="2"/>
    <col min="12794" max="12794" width="12.7109375" style="2" customWidth="1"/>
    <col min="12795" max="12795" width="36.42578125" style="2" customWidth="1"/>
    <col min="12796" max="12796" width="12.85546875" style="2" customWidth="1"/>
    <col min="12797" max="12797" width="11.42578125" style="2" customWidth="1"/>
    <col min="12798" max="12798" width="10.28515625" style="2" customWidth="1"/>
    <col min="12799" max="12808" width="0" style="2" hidden="1" customWidth="1"/>
    <col min="12809" max="13049" width="9.140625" style="2"/>
    <col min="13050" max="13050" width="12.7109375" style="2" customWidth="1"/>
    <col min="13051" max="13051" width="36.42578125" style="2" customWidth="1"/>
    <col min="13052" max="13052" width="12.85546875" style="2" customWidth="1"/>
    <col min="13053" max="13053" width="11.42578125" style="2" customWidth="1"/>
    <col min="13054" max="13054" width="10.28515625" style="2" customWidth="1"/>
    <col min="13055" max="13064" width="0" style="2" hidden="1" customWidth="1"/>
    <col min="13065" max="13305" width="9.140625" style="2"/>
    <col min="13306" max="13306" width="12.7109375" style="2" customWidth="1"/>
    <col min="13307" max="13307" width="36.42578125" style="2" customWidth="1"/>
    <col min="13308" max="13308" width="12.85546875" style="2" customWidth="1"/>
    <col min="13309" max="13309" width="11.42578125" style="2" customWidth="1"/>
    <col min="13310" max="13310" width="10.28515625" style="2" customWidth="1"/>
    <col min="13311" max="13320" width="0" style="2" hidden="1" customWidth="1"/>
    <col min="13321" max="13561" width="9.140625" style="2"/>
    <col min="13562" max="13562" width="12.7109375" style="2" customWidth="1"/>
    <col min="13563" max="13563" width="36.42578125" style="2" customWidth="1"/>
    <col min="13564" max="13564" width="12.85546875" style="2" customWidth="1"/>
    <col min="13565" max="13565" width="11.42578125" style="2" customWidth="1"/>
    <col min="13566" max="13566" width="10.28515625" style="2" customWidth="1"/>
    <col min="13567" max="13576" width="0" style="2" hidden="1" customWidth="1"/>
    <col min="13577" max="13817" width="9.140625" style="2"/>
    <col min="13818" max="13818" width="12.7109375" style="2" customWidth="1"/>
    <col min="13819" max="13819" width="36.42578125" style="2" customWidth="1"/>
    <col min="13820" max="13820" width="12.85546875" style="2" customWidth="1"/>
    <col min="13821" max="13821" width="11.42578125" style="2" customWidth="1"/>
    <col min="13822" max="13822" width="10.28515625" style="2" customWidth="1"/>
    <col min="13823" max="13832" width="0" style="2" hidden="1" customWidth="1"/>
    <col min="13833" max="14073" width="9.140625" style="2"/>
    <col min="14074" max="14074" width="12.7109375" style="2" customWidth="1"/>
    <col min="14075" max="14075" width="36.42578125" style="2" customWidth="1"/>
    <col min="14076" max="14076" width="12.85546875" style="2" customWidth="1"/>
    <col min="14077" max="14077" width="11.42578125" style="2" customWidth="1"/>
    <col min="14078" max="14078" width="10.28515625" style="2" customWidth="1"/>
    <col min="14079" max="14088" width="0" style="2" hidden="1" customWidth="1"/>
    <col min="14089" max="14329" width="9.140625" style="2"/>
    <col min="14330" max="14330" width="12.7109375" style="2" customWidth="1"/>
    <col min="14331" max="14331" width="36.42578125" style="2" customWidth="1"/>
    <col min="14332" max="14332" width="12.85546875" style="2" customWidth="1"/>
    <col min="14333" max="14333" width="11.42578125" style="2" customWidth="1"/>
    <col min="14334" max="14334" width="10.28515625" style="2" customWidth="1"/>
    <col min="14335" max="14344" width="0" style="2" hidden="1" customWidth="1"/>
    <col min="14345" max="14585" width="9.140625" style="2"/>
    <col min="14586" max="14586" width="12.7109375" style="2" customWidth="1"/>
    <col min="14587" max="14587" width="36.42578125" style="2" customWidth="1"/>
    <col min="14588" max="14588" width="12.85546875" style="2" customWidth="1"/>
    <col min="14589" max="14589" width="11.42578125" style="2" customWidth="1"/>
    <col min="14590" max="14590" width="10.28515625" style="2" customWidth="1"/>
    <col min="14591" max="14600" width="0" style="2" hidden="1" customWidth="1"/>
    <col min="14601" max="14841" width="9.140625" style="2"/>
    <col min="14842" max="14842" width="12.7109375" style="2" customWidth="1"/>
    <col min="14843" max="14843" width="36.42578125" style="2" customWidth="1"/>
    <col min="14844" max="14844" width="12.85546875" style="2" customWidth="1"/>
    <col min="14845" max="14845" width="11.42578125" style="2" customWidth="1"/>
    <col min="14846" max="14846" width="10.28515625" style="2" customWidth="1"/>
    <col min="14847" max="14856" width="0" style="2" hidden="1" customWidth="1"/>
    <col min="14857" max="15097" width="9.140625" style="2"/>
    <col min="15098" max="15098" width="12.7109375" style="2" customWidth="1"/>
    <col min="15099" max="15099" width="36.42578125" style="2" customWidth="1"/>
    <col min="15100" max="15100" width="12.85546875" style="2" customWidth="1"/>
    <col min="15101" max="15101" width="11.42578125" style="2" customWidth="1"/>
    <col min="15102" max="15102" width="10.28515625" style="2" customWidth="1"/>
    <col min="15103" max="15112" width="0" style="2" hidden="1" customWidth="1"/>
    <col min="15113" max="15353" width="9.140625" style="2"/>
    <col min="15354" max="15354" width="12.7109375" style="2" customWidth="1"/>
    <col min="15355" max="15355" width="36.42578125" style="2" customWidth="1"/>
    <col min="15356" max="15356" width="12.85546875" style="2" customWidth="1"/>
    <col min="15357" max="15357" width="11.42578125" style="2" customWidth="1"/>
    <col min="15358" max="15358" width="10.28515625" style="2" customWidth="1"/>
    <col min="15359" max="15368" width="0" style="2" hidden="1" customWidth="1"/>
    <col min="15369" max="15609" width="9.140625" style="2"/>
    <col min="15610" max="15610" width="12.7109375" style="2" customWidth="1"/>
    <col min="15611" max="15611" width="36.42578125" style="2" customWidth="1"/>
    <col min="15612" max="15612" width="12.85546875" style="2" customWidth="1"/>
    <col min="15613" max="15613" width="11.42578125" style="2" customWidth="1"/>
    <col min="15614" max="15614" width="10.28515625" style="2" customWidth="1"/>
    <col min="15615" max="15624" width="0" style="2" hidden="1" customWidth="1"/>
    <col min="15625" max="15865" width="9.140625" style="2"/>
    <col min="15866" max="15866" width="12.7109375" style="2" customWidth="1"/>
    <col min="15867" max="15867" width="36.42578125" style="2" customWidth="1"/>
    <col min="15868" max="15868" width="12.85546875" style="2" customWidth="1"/>
    <col min="15869" max="15869" width="11.42578125" style="2" customWidth="1"/>
    <col min="15870" max="15870" width="10.28515625" style="2" customWidth="1"/>
    <col min="15871" max="15880" width="0" style="2" hidden="1" customWidth="1"/>
    <col min="15881" max="16121" width="9.140625" style="2"/>
    <col min="16122" max="16122" width="12.7109375" style="2" customWidth="1"/>
    <col min="16123" max="16123" width="36.42578125" style="2" customWidth="1"/>
    <col min="16124" max="16124" width="12.85546875" style="2" customWidth="1"/>
    <col min="16125" max="16125" width="11.42578125" style="2" customWidth="1"/>
    <col min="16126" max="16126" width="10.28515625" style="2" customWidth="1"/>
    <col min="16127" max="16136" width="0" style="2" hidden="1" customWidth="1"/>
    <col min="16137" max="16384" width="9.140625" style="2"/>
  </cols>
  <sheetData>
    <row r="1" spans="1:5" ht="36.75" customHeight="1">
      <c r="A1" s="15" t="s">
        <v>20</v>
      </c>
      <c r="B1" s="15"/>
      <c r="C1" s="15"/>
      <c r="D1" s="15"/>
      <c r="E1" s="15"/>
    </row>
    <row r="2" spans="1:5" ht="15.75" customHeight="1">
      <c r="A2" s="15"/>
      <c r="B2" s="15"/>
      <c r="C2" s="15"/>
      <c r="D2" s="15"/>
      <c r="E2" s="15"/>
    </row>
    <row r="3" spans="1:5" ht="15.75">
      <c r="C3" s="1"/>
      <c r="D3" s="1"/>
      <c r="E3" s="6"/>
    </row>
    <row r="4" spans="1:5" ht="44.25" customHeight="1">
      <c r="A4" s="19" t="s">
        <v>1</v>
      </c>
      <c r="B4" s="20" t="s">
        <v>21</v>
      </c>
      <c r="C4" s="20"/>
      <c r="D4" s="20"/>
      <c r="E4" s="20"/>
    </row>
    <row r="5" spans="1:5" ht="12.75" customHeight="1">
      <c r="A5" s="19"/>
      <c r="B5" s="16" t="s">
        <v>22</v>
      </c>
      <c r="C5" s="18" t="s">
        <v>3</v>
      </c>
      <c r="D5" s="18" t="s">
        <v>2</v>
      </c>
      <c r="E5" s="17" t="s">
        <v>4</v>
      </c>
    </row>
    <row r="6" spans="1:5" ht="53.25" customHeight="1">
      <c r="A6" s="19"/>
      <c r="B6" s="17"/>
      <c r="C6" s="18"/>
      <c r="D6" s="18"/>
      <c r="E6" s="17"/>
    </row>
    <row r="7" spans="1:5" ht="15.75">
      <c r="A7" s="9" t="s">
        <v>8</v>
      </c>
      <c r="B7" s="12">
        <v>8325210.2999999998</v>
      </c>
      <c r="C7" s="12">
        <v>8310965.2999999998</v>
      </c>
      <c r="D7" s="12">
        <f>C7-B7</f>
        <v>-14245</v>
      </c>
      <c r="E7" s="7">
        <f>C7/B7%</f>
        <v>99.828893211262184</v>
      </c>
    </row>
    <row r="8" spans="1:5" ht="31.5">
      <c r="A8" s="9" t="s">
        <v>5</v>
      </c>
      <c r="B8" s="12">
        <v>8550.7999999999993</v>
      </c>
      <c r="C8" s="12">
        <v>8515</v>
      </c>
      <c r="D8" s="12">
        <f t="shared" ref="D8:D21" si="0">C8-B8</f>
        <v>-35.799999999999272</v>
      </c>
      <c r="E8" s="7">
        <f t="shared" ref="E8:E21" si="1">C8/B8%</f>
        <v>99.581325723908876</v>
      </c>
    </row>
    <row r="9" spans="1:5" ht="15.75">
      <c r="A9" s="10" t="s">
        <v>9</v>
      </c>
      <c r="B9" s="12">
        <v>413856.9</v>
      </c>
      <c r="C9" s="12">
        <v>376275.8</v>
      </c>
      <c r="D9" s="12">
        <f t="shared" si="0"/>
        <v>-37581.100000000035</v>
      </c>
      <c r="E9" s="7">
        <f t="shared" si="1"/>
        <v>90.919300850124756</v>
      </c>
    </row>
    <row r="10" spans="1:5" ht="15.75">
      <c r="A10" s="11" t="s">
        <v>10</v>
      </c>
      <c r="B10" s="12">
        <v>1008797.6</v>
      </c>
      <c r="C10" s="12">
        <v>1008521</v>
      </c>
      <c r="D10" s="12">
        <f t="shared" si="0"/>
        <v>-276.59999999997672</v>
      </c>
      <c r="E10" s="7">
        <f t="shared" si="1"/>
        <v>99.972581219463635</v>
      </c>
    </row>
    <row r="11" spans="1:5" ht="15.75">
      <c r="A11" s="10" t="s">
        <v>11</v>
      </c>
      <c r="B11" s="12">
        <v>574039.6</v>
      </c>
      <c r="C11" s="12">
        <v>530483.6</v>
      </c>
      <c r="D11" s="12">
        <f t="shared" si="0"/>
        <v>-43556</v>
      </c>
      <c r="E11" s="7">
        <f t="shared" si="1"/>
        <v>92.412370157041437</v>
      </c>
    </row>
    <row r="12" spans="1:5" ht="15.75">
      <c r="A12" s="10" t="s">
        <v>12</v>
      </c>
      <c r="B12" s="12">
        <v>36841</v>
      </c>
      <c r="C12" s="12">
        <v>36290.300000000003</v>
      </c>
      <c r="D12" s="12">
        <f t="shared" si="0"/>
        <v>-550.69999999999709</v>
      </c>
      <c r="E12" s="7">
        <f t="shared" si="1"/>
        <v>98.505198013083245</v>
      </c>
    </row>
    <row r="13" spans="1:5" ht="15.75">
      <c r="A13" s="10" t="s">
        <v>13</v>
      </c>
      <c r="B13" s="12">
        <v>2851379.9</v>
      </c>
      <c r="C13" s="12">
        <v>2482031.1</v>
      </c>
      <c r="D13" s="12">
        <f t="shared" si="0"/>
        <v>-369348.79999999981</v>
      </c>
      <c r="E13" s="7">
        <f t="shared" si="1"/>
        <v>87.046664669271195</v>
      </c>
    </row>
    <row r="14" spans="1:5" ht="31.5">
      <c r="A14" s="10" t="s">
        <v>14</v>
      </c>
      <c r="B14" s="12">
        <v>807514.6</v>
      </c>
      <c r="C14" s="12">
        <v>782381.5</v>
      </c>
      <c r="D14" s="12">
        <f t="shared" si="0"/>
        <v>-25133.099999999977</v>
      </c>
      <c r="E14" s="7">
        <f t="shared" si="1"/>
        <v>96.88759806943429</v>
      </c>
    </row>
    <row r="15" spans="1:5" ht="15.75">
      <c r="A15" s="11" t="s">
        <v>15</v>
      </c>
      <c r="B15" s="12">
        <v>77245.399999999994</v>
      </c>
      <c r="C15" s="12">
        <v>76651.5</v>
      </c>
      <c r="D15" s="12">
        <f t="shared" si="0"/>
        <v>-593.89999999999418</v>
      </c>
      <c r="E15" s="7">
        <f t="shared" si="1"/>
        <v>99.231151628446483</v>
      </c>
    </row>
    <row r="16" spans="1:5" ht="15.75">
      <c r="A16" s="10" t="s">
        <v>16</v>
      </c>
      <c r="B16" s="12">
        <v>510088.8</v>
      </c>
      <c r="C16" s="12">
        <v>486750.1</v>
      </c>
      <c r="D16" s="12">
        <f t="shared" si="0"/>
        <v>-23338.700000000012</v>
      </c>
      <c r="E16" s="7">
        <f t="shared" si="1"/>
        <v>95.424580974920445</v>
      </c>
    </row>
    <row r="17" spans="1:5" ht="31.5">
      <c r="A17" s="10" t="s">
        <v>17</v>
      </c>
      <c r="B17" s="12">
        <v>218299.9</v>
      </c>
      <c r="C17" s="12">
        <v>200768.6</v>
      </c>
      <c r="D17" s="12">
        <f t="shared" si="0"/>
        <v>-17531.299999999988</v>
      </c>
      <c r="E17" s="7">
        <f t="shared" si="1"/>
        <v>91.969167186975355</v>
      </c>
    </row>
    <row r="18" spans="1:5" ht="15.75">
      <c r="A18" s="10" t="s">
        <v>18</v>
      </c>
      <c r="B18" s="12">
        <v>297338.2</v>
      </c>
      <c r="C18" s="12">
        <v>132884.79999999999</v>
      </c>
      <c r="D18" s="12">
        <f t="shared" si="0"/>
        <v>-164453.40000000002</v>
      </c>
      <c r="E18" s="7">
        <f t="shared" si="1"/>
        <v>44.691465812330868</v>
      </c>
    </row>
    <row r="19" spans="1:5" ht="31.5">
      <c r="A19" s="10" t="s">
        <v>19</v>
      </c>
      <c r="B19" s="12">
        <v>632159.30000000005</v>
      </c>
      <c r="C19" s="12">
        <v>625773.9</v>
      </c>
      <c r="D19" s="12">
        <f t="shared" si="0"/>
        <v>-6385.4000000000233</v>
      </c>
      <c r="E19" s="7">
        <f t="shared" si="1"/>
        <v>98.989906499833182</v>
      </c>
    </row>
    <row r="20" spans="1:5" ht="47.25">
      <c r="A20" s="10" t="s">
        <v>6</v>
      </c>
      <c r="B20" s="12">
        <v>316732.3</v>
      </c>
      <c r="C20" s="12">
        <v>314921</v>
      </c>
      <c r="D20" s="12">
        <f t="shared" si="0"/>
        <v>-1811.2999999999884</v>
      </c>
      <c r="E20" s="7">
        <f t="shared" si="1"/>
        <v>99.428129054093944</v>
      </c>
    </row>
    <row r="21" spans="1:5" ht="15.75">
      <c r="A21" s="10" t="s">
        <v>7</v>
      </c>
      <c r="B21" s="12">
        <v>185078.6</v>
      </c>
      <c r="C21" s="12">
        <v>173619.5</v>
      </c>
      <c r="D21" s="12">
        <f t="shared" si="0"/>
        <v>-11459.100000000006</v>
      </c>
      <c r="E21" s="7">
        <f t="shared" si="1"/>
        <v>93.808522433171632</v>
      </c>
    </row>
    <row r="22" spans="1:5" ht="15.75">
      <c r="A22" s="8" t="s">
        <v>0</v>
      </c>
      <c r="B22" s="13">
        <f>SUM(B7:B21)</f>
        <v>16263133.200000001</v>
      </c>
      <c r="C22" s="13">
        <f>SUM(C7:C21)</f>
        <v>15546833</v>
      </c>
      <c r="D22" s="13">
        <f>SUM(D7:D21)</f>
        <v>-716300.19999999984</v>
      </c>
      <c r="E22" s="14">
        <f>C22/B22%</f>
        <v>95.595558425359258</v>
      </c>
    </row>
    <row r="23" spans="1:5" ht="15.75">
      <c r="A23" s="4"/>
      <c r="B23" s="5"/>
      <c r="C23" s="5"/>
      <c r="D23" s="5"/>
      <c r="E23" s="5"/>
    </row>
  </sheetData>
  <mergeCells count="8">
    <mergeCell ref="A2:E2"/>
    <mergeCell ref="A1:E1"/>
    <mergeCell ref="B5:B6"/>
    <mergeCell ref="C5:C6"/>
    <mergeCell ref="E5:E6"/>
    <mergeCell ref="A4:A6"/>
    <mergeCell ref="B4:E4"/>
    <mergeCell ref="D5:D6"/>
  </mergeCells>
  <pageMargins left="0.98425196850393704" right="0.59055118110236227" top="0.78740157480314965" bottom="0.78740157480314965" header="0.31496062992125984" footer="0.31496062992125984"/>
  <pageSetup paperSize="9" scale="75" firstPageNumber="245" orientation="portrait" useFirstPageNumber="1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2020-08-31T13:52:51Z</dcterms:modified>
</cp:coreProperties>
</file>